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G11" i="2" l="1"/>
  <c r="H11" i="2"/>
  <c r="G26" i="2"/>
  <c r="H28" i="2"/>
  <c r="I26" i="2" l="1"/>
  <c r="F28" i="2" l="1"/>
  <c r="F26" i="2" s="1"/>
  <c r="I14" i="2"/>
  <c r="H26" i="2"/>
  <c r="H14" i="2" s="1"/>
  <c r="I23" i="2"/>
  <c r="I13" i="2" s="1"/>
  <c r="I32" i="2" l="1"/>
  <c r="I16" i="2" s="1"/>
  <c r="H32" i="2"/>
  <c r="H16" i="2" s="1"/>
  <c r="G32" i="2"/>
  <c r="F32" i="2"/>
  <c r="G30" i="2"/>
  <c r="H30" i="2"/>
  <c r="H15" i="2" s="1"/>
  <c r="I30" i="2"/>
  <c r="I15" i="2" s="1"/>
  <c r="F30" i="2"/>
  <c r="G23" i="2"/>
  <c r="H23" i="2"/>
  <c r="H13" i="2" s="1"/>
  <c r="F23" i="2"/>
  <c r="F21" i="2"/>
  <c r="H21" i="2"/>
  <c r="H12" i="2" s="1"/>
  <c r="I21" i="2"/>
  <c r="I12" i="2" s="1"/>
  <c r="G21" i="2"/>
  <c r="I7" i="2" l="1"/>
  <c r="H7" i="2"/>
  <c r="G16" i="2"/>
  <c r="F16" i="2"/>
  <c r="G15" i="2"/>
  <c r="F15" i="2"/>
  <c r="G14" i="2"/>
  <c r="G7" i="2" s="1"/>
  <c r="F14" i="2"/>
  <c r="G13" i="2"/>
  <c r="F13" i="2"/>
  <c r="G12" i="2"/>
  <c r="F12" i="2"/>
  <c r="F7" i="2" l="1"/>
</calcChain>
</file>

<file path=xl/sharedStrings.xml><?xml version="1.0" encoding="utf-8"?>
<sst xmlns="http://schemas.openxmlformats.org/spreadsheetml/2006/main" count="69" uniqueCount="56">
  <si>
    <t>в том числе:</t>
  </si>
  <si>
    <t xml:space="preserve">      (рубли)</t>
  </si>
  <si>
    <t>Начальник отдела СП и АБ</t>
  </si>
  <si>
    <t>№ п/п</t>
  </si>
  <si>
    <t>Дата и номер Указа</t>
  </si>
  <si>
    <t>№ пункта, подпункта, абзаца Указа</t>
  </si>
  <si>
    <t>Наименование</t>
  </si>
  <si>
    <t xml:space="preserve">ВСЕГО </t>
  </si>
  <si>
    <t xml:space="preserve">7 мая, 1 июня, 28 декабря 2012 г. №597, 761, 1688 </t>
  </si>
  <si>
    <t>итого</t>
  </si>
  <si>
    <t>О мероприятиях по реализации государственной социальной политики;</t>
  </si>
  <si>
    <t>О национальной стратегии действий в интересах детей на 2012-2017 годы;</t>
  </si>
  <si>
    <t>О некоторых мерах по реализации государственной политики в сфере защиты детей-сирот и детей, оставшихся без попечения родителей</t>
  </si>
  <si>
    <t>(в части повышения оплаты труда к уровню 2013 года)</t>
  </si>
  <si>
    <t>7 мая 2012 г. №597</t>
  </si>
  <si>
    <t>О мероприятиях по реализации государственной социальной политики</t>
  </si>
  <si>
    <t>7 мая 2012 г. №599</t>
  </si>
  <si>
    <t>О мерах по реализации государственной политики в области образования и науки</t>
  </si>
  <si>
    <t>7 мая 2012 г. №600</t>
  </si>
  <si>
    <t>О мерах по обеспечению граждан Российской Федерации доступным комфортным жильем и повышению качества жилищно-коммунальных услуг</t>
  </si>
  <si>
    <t>7 мая 2012 г. №601</t>
  </si>
  <si>
    <t>Об основных направлениях совершенствования системы государственного управления</t>
  </si>
  <si>
    <t>28 декаб-ря 2012 г. №1688</t>
  </si>
  <si>
    <t xml:space="preserve">Бюджетные ассигнования, предусмотренные на осуществление в 2016-2019 годах обязательств, </t>
  </si>
  <si>
    <t xml:space="preserve">непосредственно вытекающих из Указов Президента Российской Федерации </t>
  </si>
  <si>
    <t>от 7 мая 2012 года №597-606, от 1 июня 2012 года №761, от 28 декабря 2012 года №1688</t>
  </si>
  <si>
    <r>
      <t xml:space="preserve">Указ Президента Российской Федерации от 7 мая 2012 г. №597 "О мероприятиях по реализации государственной социальной политики" – всего, </t>
    </r>
    <r>
      <rPr>
        <b/>
        <i/>
        <sz val="10"/>
        <color rgb="FF000000"/>
        <rFont val="Times New Roman"/>
        <family val="1"/>
        <charset val="204"/>
      </rPr>
      <t>в том числе:</t>
    </r>
  </si>
  <si>
    <t>По подпункту "н" пункта 1</t>
  </si>
  <si>
    <t>сохранение и развитие российской культуры</t>
  </si>
  <si>
    <r>
      <t xml:space="preserve">Указ Президента Российской Федерации от 7 мая 2012 г. №599 "О мерах по реализации государственной политики в области образования и науки", </t>
    </r>
    <r>
      <rPr>
        <b/>
        <i/>
        <sz val="10"/>
        <color rgb="FF000000"/>
        <rFont val="Times New Roman"/>
        <family val="1"/>
        <charset val="204"/>
      </rPr>
      <t>в том числе:</t>
    </r>
  </si>
  <si>
    <t>По подпункту "а" пункта 1, абзац 7</t>
  </si>
  <si>
    <t>разработка комплекса мер, направленных на выявление и поддержку одарённых детей и молодежи</t>
  </si>
  <si>
    <t>По подпункту "в" пункта 1, абзац 2</t>
  </si>
  <si>
    <t>достижение к 2016 году 100 процентов доступности дошкольного образования для детей в возрасте от трех до семи лет</t>
  </si>
  <si>
    <r>
      <t xml:space="preserve">Указ Президента Российской Федерации от 7 мая 2012 г. №600 "О мерах по обеспечению граждан Российской Федерации доступным комфортным жильем и повышению качества жилищно-коммунальных услуг", </t>
    </r>
    <r>
      <rPr>
        <b/>
        <i/>
        <sz val="10"/>
        <color rgb="FF000000"/>
        <rFont val="Times New Roman"/>
        <family val="1"/>
        <charset val="204"/>
      </rPr>
      <t>в том числе:</t>
    </r>
  </si>
  <si>
    <t>По подпункту "в" пункта 1, абзац 1</t>
  </si>
  <si>
    <t>предоставление доступного и комфортного жилья 60 процентам российских семей, желающих улучшить свои жизненные условия</t>
  </si>
  <si>
    <t>По подпункту "е" пункта 2, абзац 1</t>
  </si>
  <si>
    <t>ликвидация аварийного жилого фонда</t>
  </si>
  <si>
    <r>
      <t xml:space="preserve">Указ Президента Российской Федерации от 7 мая 2012 г. №601 "Об основных направлениях совершенствования системы государственного управления", </t>
    </r>
    <r>
      <rPr>
        <b/>
        <i/>
        <sz val="10"/>
        <color rgb="FF000000"/>
        <rFont val="Times New Roman"/>
        <family val="1"/>
        <charset val="204"/>
      </rPr>
      <t>в том числе:</t>
    </r>
  </si>
  <si>
    <t>По подпункту "е" пункта 2, абзац 3</t>
  </si>
  <si>
    <t>обеспечение предоставления государственных и муниципальных услуг по принципу "одного окна"</t>
  </si>
  <si>
    <r>
      <t xml:space="preserve">Указ Президента Российской Федерации от 28 декабря 2012 г. №1688 "О некоторых мерах по реализации государственной политики в сфере защиты детей-сирот и детей, оставшихся без попечения родителей", </t>
    </r>
    <r>
      <rPr>
        <b/>
        <i/>
        <sz val="10"/>
        <color rgb="FF000000"/>
        <rFont val="Times New Roman"/>
        <family val="1"/>
        <charset val="204"/>
      </rPr>
      <t>в том числе:</t>
    </r>
  </si>
  <si>
    <t>28 декабря 2012 г. №1688</t>
  </si>
  <si>
    <t>По подпункту "б" пункта 1, абзац 2</t>
  </si>
  <si>
    <t>выплата пособий на содержание детей-сирот, вознаграждение приемным родителям, единовременное пособие при всех формах устройства детей в семью)</t>
  </si>
  <si>
    <t>Отчет за 2016 год</t>
  </si>
  <si>
    <t>Утвержденный план на 2017 год</t>
  </si>
  <si>
    <t>Уточненный план на 2017 год</t>
  </si>
  <si>
    <t>к пояснительной записке</t>
  </si>
  <si>
    <t>Приложение № 8</t>
  </si>
  <si>
    <t>С.М. Медведев</t>
  </si>
  <si>
    <t>Информация о расходах бюджета города направленных за 1 полугодие 2017 года на реализацию указов Президента Российской Федерации от 7 мая 2012 г., от 1 июня 2012 г., от 28 декабря 2012 г.</t>
  </si>
  <si>
    <t>Обеспечить формирование специальных условий ипотечного кредитования отдельных категорий граждан (молодых семей, работников бюджетной сферы)</t>
  </si>
  <si>
    <t>По подпункту "б" пункта 2, абзац 2</t>
  </si>
  <si>
    <t>Исполнено за 9 месяцев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</si>
</sst>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2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32">
    <xf numFmtId="0" fontId="0" fillId="0" borderId="0" xfId="0"/>
    <xf numFmtId="0" fontId="4" fillId="0" borderId="1" xfId="0" applyFont="1" applyBorder="1" applyAlignment="1">
      <alignment vertical="center" wrapText="1"/>
    </xf>
    <xf numFmtId="0" fontId="6" fillId="0" borderId="0" xfId="1" applyFont="1" applyFill="1"/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center"/>
    </xf>
    <xf numFmtId="0" fontId="6" fillId="0" borderId="0" xfId="2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3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 wrapText="1"/>
    </xf>
    <xf numFmtId="0" fontId="10" fillId="0" borderId="0" xfId="0" applyFont="1"/>
    <xf numFmtId="0" fontId="9" fillId="0" borderId="1" xfId="0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6"/>
  <sheetViews>
    <sheetView tabSelected="1" topLeftCell="A3" workbookViewId="0">
      <selection activeCell="H8" sqref="H8:H10"/>
    </sheetView>
  </sheetViews>
  <sheetFormatPr defaultRowHeight="14.4" x14ac:dyDescent="0.3"/>
  <cols>
    <col min="1" max="1" width="1.33203125" customWidth="1"/>
    <col min="2" max="2" width="5.6640625" bestFit="1" customWidth="1"/>
    <col min="4" max="4" width="10.5546875" customWidth="1"/>
    <col min="5" max="5" width="56.5546875" customWidth="1"/>
    <col min="6" max="6" width="20" customWidth="1"/>
    <col min="7" max="7" width="14.6640625" customWidth="1"/>
    <col min="8" max="8" width="16.77734375" customWidth="1"/>
    <col min="9" max="9" width="16.6640625" customWidth="1"/>
  </cols>
  <sheetData>
    <row r="1" spans="2:9" x14ac:dyDescent="0.3">
      <c r="I1" s="7" t="s">
        <v>50</v>
      </c>
    </row>
    <row r="2" spans="2:9" x14ac:dyDescent="0.3">
      <c r="I2" s="7" t="s">
        <v>49</v>
      </c>
    </row>
    <row r="3" spans="2:9" ht="45.75" customHeight="1" x14ac:dyDescent="0.3">
      <c r="B3" s="18" t="s">
        <v>52</v>
      </c>
      <c r="C3" s="18"/>
      <c r="D3" s="18"/>
      <c r="E3" s="18"/>
      <c r="F3" s="18"/>
      <c r="G3" s="18"/>
      <c r="H3" s="18"/>
      <c r="I3" s="18"/>
    </row>
    <row r="5" spans="2:9" ht="15.6" x14ac:dyDescent="0.3">
      <c r="I5" s="5" t="s">
        <v>1</v>
      </c>
    </row>
    <row r="6" spans="2:9" ht="52.8" x14ac:dyDescent="0.3">
      <c r="B6" s="3" t="s">
        <v>3</v>
      </c>
      <c r="C6" s="3" t="s">
        <v>4</v>
      </c>
      <c r="D6" s="3" t="s">
        <v>5</v>
      </c>
      <c r="E6" s="3" t="s">
        <v>6</v>
      </c>
      <c r="F6" s="3" t="s">
        <v>46</v>
      </c>
      <c r="G6" s="3" t="s">
        <v>47</v>
      </c>
      <c r="H6" s="3" t="s">
        <v>48</v>
      </c>
      <c r="I6" s="3" t="s">
        <v>55</v>
      </c>
    </row>
    <row r="7" spans="2:9" x14ac:dyDescent="0.3">
      <c r="B7" s="20" t="s">
        <v>7</v>
      </c>
      <c r="C7" s="20"/>
      <c r="D7" s="20"/>
      <c r="E7" s="20"/>
      <c r="F7" s="4">
        <f t="shared" ref="F7" si="0">SUM(F8:F16)-F11</f>
        <v>1300982633.9900002</v>
      </c>
      <c r="G7" s="4">
        <f>SUM(G8:G16)-G11</f>
        <v>734718817.15999997</v>
      </c>
      <c r="H7" s="4">
        <f>SUM(H8:H16)-H11</f>
        <v>899926617.15999997</v>
      </c>
      <c r="I7" s="4">
        <f>SUM(I8:I16)-I11</f>
        <v>494237554.97000003</v>
      </c>
    </row>
    <row r="8" spans="2:9" ht="25.5" customHeight="1" x14ac:dyDescent="0.3">
      <c r="B8" s="26">
        <v>1</v>
      </c>
      <c r="C8" s="26" t="s">
        <v>8</v>
      </c>
      <c r="D8" s="26" t="s">
        <v>9</v>
      </c>
      <c r="E8" s="1" t="s">
        <v>10</v>
      </c>
      <c r="F8" s="21">
        <v>652819593.60000002</v>
      </c>
      <c r="G8" s="27">
        <v>621635126.86000001</v>
      </c>
      <c r="H8" s="27">
        <v>621635126.86000001</v>
      </c>
      <c r="I8" s="27">
        <v>422975017.05000001</v>
      </c>
    </row>
    <row r="9" spans="2:9" ht="26.4" x14ac:dyDescent="0.3">
      <c r="B9" s="26"/>
      <c r="C9" s="26"/>
      <c r="D9" s="26"/>
      <c r="E9" s="1" t="s">
        <v>11</v>
      </c>
      <c r="F9" s="22"/>
      <c r="G9" s="28"/>
      <c r="H9" s="28"/>
      <c r="I9" s="28"/>
    </row>
    <row r="10" spans="2:9" ht="42" customHeight="1" x14ac:dyDescent="0.3">
      <c r="B10" s="26"/>
      <c r="C10" s="26"/>
      <c r="D10" s="26"/>
      <c r="E10" s="1" t="s">
        <v>12</v>
      </c>
      <c r="F10" s="23"/>
      <c r="G10" s="29"/>
      <c r="H10" s="29"/>
      <c r="I10" s="29"/>
    </row>
    <row r="11" spans="2:9" s="14" customFormat="1" x14ac:dyDescent="0.3">
      <c r="B11" s="26"/>
      <c r="C11" s="26"/>
      <c r="D11" s="26"/>
      <c r="E11" s="15" t="s">
        <v>13</v>
      </c>
      <c r="F11" s="13">
        <v>82107093.599999994</v>
      </c>
      <c r="G11" s="30">
        <f>G8-F8+F11</f>
        <v>50922626.859999985</v>
      </c>
      <c r="H11" s="30">
        <f>H8-F8+F11</f>
        <v>50922626.859999985</v>
      </c>
      <c r="I11" s="30"/>
    </row>
    <row r="12" spans="2:9" s="11" customFormat="1" ht="39.6" x14ac:dyDescent="0.3">
      <c r="B12" s="8">
        <v>2</v>
      </c>
      <c r="C12" s="8" t="s">
        <v>14</v>
      </c>
      <c r="D12" s="8" t="s">
        <v>9</v>
      </c>
      <c r="E12" s="9" t="s">
        <v>15</v>
      </c>
      <c r="F12" s="10">
        <f>F21</f>
        <v>2449675.02</v>
      </c>
      <c r="G12" s="10">
        <f t="shared" ref="G12:H12" si="1">G21</f>
        <v>2409500</v>
      </c>
      <c r="H12" s="10">
        <f t="shared" si="1"/>
        <v>2409500</v>
      </c>
      <c r="I12" s="10">
        <f>I21</f>
        <v>1451711.34</v>
      </c>
    </row>
    <row r="13" spans="2:9" s="11" customFormat="1" ht="39.6" x14ac:dyDescent="0.3">
      <c r="B13" s="8">
        <v>3</v>
      </c>
      <c r="C13" s="8" t="s">
        <v>16</v>
      </c>
      <c r="D13" s="8" t="s">
        <v>9</v>
      </c>
      <c r="E13" s="9" t="s">
        <v>17</v>
      </c>
      <c r="F13" s="10">
        <f>F23</f>
        <v>202679397.13999999</v>
      </c>
      <c r="G13" s="10">
        <f t="shared" ref="G13:H13" si="2">G23</f>
        <v>1895216.3</v>
      </c>
      <c r="H13" s="10">
        <f t="shared" si="2"/>
        <v>1895216.3</v>
      </c>
      <c r="I13" s="10">
        <f>I23</f>
        <v>1245562.98</v>
      </c>
    </row>
    <row r="14" spans="2:9" s="11" customFormat="1" ht="39.6" x14ac:dyDescent="0.3">
      <c r="B14" s="8">
        <v>4</v>
      </c>
      <c r="C14" s="8" t="s">
        <v>18</v>
      </c>
      <c r="D14" s="8" t="s">
        <v>9</v>
      </c>
      <c r="E14" s="9" t="s">
        <v>19</v>
      </c>
      <c r="F14" s="10">
        <f>F26</f>
        <v>382159718.32000005</v>
      </c>
      <c r="G14" s="10">
        <f t="shared" ref="G14" si="3">G26</f>
        <v>58999674</v>
      </c>
      <c r="H14" s="10">
        <f>H26</f>
        <v>224207474</v>
      </c>
      <c r="I14" s="10">
        <f>I26</f>
        <v>30310868.419999998</v>
      </c>
    </row>
    <row r="15" spans="2:9" s="11" customFormat="1" ht="39.6" x14ac:dyDescent="0.3">
      <c r="B15" s="8">
        <v>5</v>
      </c>
      <c r="C15" s="8" t="s">
        <v>20</v>
      </c>
      <c r="D15" s="8" t="s">
        <v>9</v>
      </c>
      <c r="E15" s="9" t="s">
        <v>21</v>
      </c>
      <c r="F15" s="10">
        <f>F30</f>
        <v>45565149.909999996</v>
      </c>
      <c r="G15" s="10">
        <f t="shared" ref="G15:I15" si="4">G30</f>
        <v>30995700</v>
      </c>
      <c r="H15" s="10">
        <f t="shared" si="4"/>
        <v>30995700</v>
      </c>
      <c r="I15" s="10">
        <f t="shared" si="4"/>
        <v>23078895.18</v>
      </c>
    </row>
    <row r="16" spans="2:9" s="11" customFormat="1" ht="39.6" x14ac:dyDescent="0.3">
      <c r="B16" s="8">
        <v>6</v>
      </c>
      <c r="C16" s="8" t="s">
        <v>22</v>
      </c>
      <c r="D16" s="8" t="s">
        <v>9</v>
      </c>
      <c r="E16" s="9" t="s">
        <v>12</v>
      </c>
      <c r="F16" s="10">
        <f>F32</f>
        <v>15309100</v>
      </c>
      <c r="G16" s="10">
        <f t="shared" ref="G16:I16" si="5">G32</f>
        <v>18783600</v>
      </c>
      <c r="H16" s="10">
        <f t="shared" si="5"/>
        <v>18783600</v>
      </c>
      <c r="I16" s="10">
        <f t="shared" si="5"/>
        <v>15175500</v>
      </c>
    </row>
    <row r="17" spans="2:9" s="11" customFormat="1" x14ac:dyDescent="0.3">
      <c r="B17" s="24" t="s">
        <v>0</v>
      </c>
      <c r="C17" s="24"/>
      <c r="D17" s="24"/>
      <c r="E17" s="24"/>
      <c r="F17" s="24"/>
      <c r="G17" s="24"/>
      <c r="H17" s="24"/>
      <c r="I17" s="24"/>
    </row>
    <row r="18" spans="2:9" s="11" customFormat="1" x14ac:dyDescent="0.3">
      <c r="B18" s="25" t="s">
        <v>23</v>
      </c>
      <c r="C18" s="25"/>
      <c r="D18" s="25"/>
      <c r="E18" s="25"/>
      <c r="F18" s="25"/>
      <c r="G18" s="25"/>
      <c r="H18" s="25"/>
      <c r="I18" s="25"/>
    </row>
    <row r="19" spans="2:9" s="11" customFormat="1" x14ac:dyDescent="0.3">
      <c r="B19" s="25" t="s">
        <v>24</v>
      </c>
      <c r="C19" s="25"/>
      <c r="D19" s="25"/>
      <c r="E19" s="25"/>
      <c r="F19" s="25"/>
      <c r="G19" s="25"/>
      <c r="H19" s="25"/>
      <c r="I19" s="25"/>
    </row>
    <row r="20" spans="2:9" s="11" customFormat="1" x14ac:dyDescent="0.3">
      <c r="B20" s="25" t="s">
        <v>25</v>
      </c>
      <c r="C20" s="25"/>
      <c r="D20" s="25"/>
      <c r="E20" s="25"/>
      <c r="F20" s="25"/>
      <c r="G20" s="25"/>
      <c r="H20" s="25"/>
      <c r="I20" s="25"/>
    </row>
    <row r="21" spans="2:9" s="11" customFormat="1" ht="28.5" customHeight="1" x14ac:dyDescent="0.3">
      <c r="B21" s="19" t="s">
        <v>26</v>
      </c>
      <c r="C21" s="19"/>
      <c r="D21" s="19"/>
      <c r="E21" s="19"/>
      <c r="F21" s="12">
        <f>F22</f>
        <v>2449675.02</v>
      </c>
      <c r="G21" s="17">
        <f>G22</f>
        <v>2409500</v>
      </c>
      <c r="H21" s="17">
        <f t="shared" ref="H21:I21" si="6">H22</f>
        <v>2409500</v>
      </c>
      <c r="I21" s="17">
        <f t="shared" si="6"/>
        <v>1451711.34</v>
      </c>
    </row>
    <row r="22" spans="2:9" s="11" customFormat="1" ht="39.6" x14ac:dyDescent="0.3">
      <c r="B22" s="8">
        <v>1</v>
      </c>
      <c r="C22" s="8" t="s">
        <v>14</v>
      </c>
      <c r="D22" s="8" t="s">
        <v>27</v>
      </c>
      <c r="E22" s="9" t="s">
        <v>28</v>
      </c>
      <c r="F22" s="10">
        <v>2449675.02</v>
      </c>
      <c r="G22" s="16">
        <v>2409500</v>
      </c>
      <c r="H22" s="16">
        <v>2409500</v>
      </c>
      <c r="I22" s="16">
        <v>1451711.34</v>
      </c>
    </row>
    <row r="23" spans="2:9" s="11" customFormat="1" ht="27" customHeight="1" x14ac:dyDescent="0.3">
      <c r="B23" s="19" t="s">
        <v>29</v>
      </c>
      <c r="C23" s="19"/>
      <c r="D23" s="19"/>
      <c r="E23" s="19"/>
      <c r="F23" s="12">
        <f>F24+F25</f>
        <v>202679397.13999999</v>
      </c>
      <c r="G23" s="17">
        <f t="shared" ref="G23:H23" si="7">G24+G25</f>
        <v>1895216.3</v>
      </c>
      <c r="H23" s="17">
        <f t="shared" si="7"/>
        <v>1895216.3</v>
      </c>
      <c r="I23" s="17">
        <f>I24+I25</f>
        <v>1245562.98</v>
      </c>
    </row>
    <row r="24" spans="2:9" s="11" customFormat="1" ht="52.8" x14ac:dyDescent="0.3">
      <c r="B24" s="8">
        <v>1</v>
      </c>
      <c r="C24" s="8" t="s">
        <v>16</v>
      </c>
      <c r="D24" s="8" t="s">
        <v>30</v>
      </c>
      <c r="E24" s="9" t="s">
        <v>31</v>
      </c>
      <c r="F24" s="10">
        <v>3330997.1399999997</v>
      </c>
      <c r="G24" s="16">
        <v>1895216.3</v>
      </c>
      <c r="H24" s="16">
        <v>1895216.3</v>
      </c>
      <c r="I24" s="16">
        <v>1245562.98</v>
      </c>
    </row>
    <row r="25" spans="2:9" s="11" customFormat="1" ht="52.8" x14ac:dyDescent="0.3">
      <c r="B25" s="8">
        <v>2</v>
      </c>
      <c r="C25" s="8" t="s">
        <v>16</v>
      </c>
      <c r="D25" s="8" t="s">
        <v>32</v>
      </c>
      <c r="E25" s="9" t="s">
        <v>33</v>
      </c>
      <c r="F25" s="10">
        <v>199348400</v>
      </c>
      <c r="G25" s="16">
        <v>0</v>
      </c>
      <c r="H25" s="16">
        <v>0</v>
      </c>
      <c r="I25" s="16">
        <v>0</v>
      </c>
    </row>
    <row r="26" spans="2:9" s="11" customFormat="1" ht="49.5" customHeight="1" x14ac:dyDescent="0.3">
      <c r="B26" s="19" t="s">
        <v>34</v>
      </c>
      <c r="C26" s="19"/>
      <c r="D26" s="19"/>
      <c r="E26" s="19"/>
      <c r="F26" s="12">
        <f t="shared" ref="F26:I26" si="8">SUM(F27:F29)</f>
        <v>382159718.32000005</v>
      </c>
      <c r="G26" s="17">
        <f>SUM(G27:G29)</f>
        <v>58999674</v>
      </c>
      <c r="H26" s="17">
        <f t="shared" si="8"/>
        <v>224207474</v>
      </c>
      <c r="I26" s="17">
        <f t="shared" si="8"/>
        <v>30310868.419999998</v>
      </c>
    </row>
    <row r="27" spans="2:9" s="11" customFormat="1" ht="52.8" x14ac:dyDescent="0.3">
      <c r="B27" s="8">
        <v>1</v>
      </c>
      <c r="C27" s="8" t="s">
        <v>18</v>
      </c>
      <c r="D27" s="8" t="s">
        <v>35</v>
      </c>
      <c r="E27" s="9" t="s">
        <v>36</v>
      </c>
      <c r="F27" s="10">
        <v>378127352.10000002</v>
      </c>
      <c r="G27" s="16">
        <v>49942000</v>
      </c>
      <c r="H27" s="16">
        <v>215149800</v>
      </c>
      <c r="I27" s="16">
        <v>23283576.879999999</v>
      </c>
    </row>
    <row r="28" spans="2:9" s="11" customFormat="1" ht="52.8" x14ac:dyDescent="0.3">
      <c r="B28" s="8">
        <v>2</v>
      </c>
      <c r="C28" s="8" t="s">
        <v>18</v>
      </c>
      <c r="D28" s="8" t="s">
        <v>37</v>
      </c>
      <c r="E28" s="9" t="s">
        <v>38</v>
      </c>
      <c r="F28" s="10">
        <f>2957054.92+277655.7</f>
        <v>3234710.62</v>
      </c>
      <c r="G28" s="16">
        <v>7100000</v>
      </c>
      <c r="H28" s="16">
        <f>G28</f>
        <v>7100000</v>
      </c>
      <c r="I28" s="16">
        <v>5692542.04</v>
      </c>
    </row>
    <row r="29" spans="2:9" s="11" customFormat="1" ht="62.4" customHeight="1" x14ac:dyDescent="0.3">
      <c r="B29" s="8">
        <v>3</v>
      </c>
      <c r="C29" s="8" t="s">
        <v>18</v>
      </c>
      <c r="D29" s="8" t="s">
        <v>54</v>
      </c>
      <c r="E29" s="9" t="s">
        <v>53</v>
      </c>
      <c r="F29" s="10">
        <v>797655.6</v>
      </c>
      <c r="G29" s="16">
        <v>1957674</v>
      </c>
      <c r="H29" s="16">
        <v>1957674</v>
      </c>
      <c r="I29" s="16">
        <v>1334749.5</v>
      </c>
    </row>
    <row r="30" spans="2:9" s="11" customFormat="1" ht="31.5" customHeight="1" x14ac:dyDescent="0.3">
      <c r="B30" s="19" t="s">
        <v>39</v>
      </c>
      <c r="C30" s="19"/>
      <c r="D30" s="19"/>
      <c r="E30" s="19"/>
      <c r="F30" s="12">
        <f>SUM(F31)</f>
        <v>45565149.909999996</v>
      </c>
      <c r="G30" s="17">
        <f t="shared" ref="G30:I30" si="9">SUM(G31)</f>
        <v>30995700</v>
      </c>
      <c r="H30" s="17">
        <f t="shared" si="9"/>
        <v>30995700</v>
      </c>
      <c r="I30" s="17">
        <f t="shared" si="9"/>
        <v>23078895.18</v>
      </c>
    </row>
    <row r="31" spans="2:9" s="11" customFormat="1" ht="52.8" x14ac:dyDescent="0.3">
      <c r="B31" s="8">
        <v>1</v>
      </c>
      <c r="C31" s="8" t="s">
        <v>20</v>
      </c>
      <c r="D31" s="8" t="s">
        <v>40</v>
      </c>
      <c r="E31" s="9" t="s">
        <v>41</v>
      </c>
      <c r="F31" s="10">
        <v>45565149.909999996</v>
      </c>
      <c r="G31" s="16">
        <v>30995700</v>
      </c>
      <c r="H31" s="16">
        <v>30995700</v>
      </c>
      <c r="I31" s="16">
        <v>23078895.18</v>
      </c>
    </row>
    <row r="32" spans="2:9" s="11" customFormat="1" ht="39.75" customHeight="1" x14ac:dyDescent="0.3">
      <c r="B32" s="19" t="s">
        <v>42</v>
      </c>
      <c r="C32" s="19"/>
      <c r="D32" s="19"/>
      <c r="E32" s="19"/>
      <c r="F32" s="12">
        <f>SUM(F33)</f>
        <v>15309100</v>
      </c>
      <c r="G32" s="17">
        <f t="shared" ref="G32" si="10">SUM(G33)</f>
        <v>18783600</v>
      </c>
      <c r="H32" s="17">
        <f t="shared" ref="H32" si="11">SUM(H33)</f>
        <v>18783600</v>
      </c>
      <c r="I32" s="17">
        <f t="shared" ref="I32" si="12">SUM(I33)</f>
        <v>15175500</v>
      </c>
    </row>
    <row r="33" spans="2:9" s="11" customFormat="1" ht="52.8" x14ac:dyDescent="0.3">
      <c r="B33" s="8">
        <v>1</v>
      </c>
      <c r="C33" s="8" t="s">
        <v>43</v>
      </c>
      <c r="D33" s="8" t="s">
        <v>44</v>
      </c>
      <c r="E33" s="9" t="s">
        <v>45</v>
      </c>
      <c r="F33" s="10">
        <v>15309100</v>
      </c>
      <c r="G33" s="31">
        <v>18783600</v>
      </c>
      <c r="H33" s="31">
        <v>18783600</v>
      </c>
      <c r="I33" s="31">
        <v>15175500</v>
      </c>
    </row>
    <row r="36" spans="2:9" s="2" customFormat="1" ht="13.2" x14ac:dyDescent="0.25">
      <c r="B36" s="2" t="s">
        <v>2</v>
      </c>
      <c r="C36" s="6"/>
      <c r="F36" s="2" t="s">
        <v>51</v>
      </c>
    </row>
  </sheetData>
  <mergeCells count="18">
    <mergeCell ref="B32:E32"/>
    <mergeCell ref="F8:F10"/>
    <mergeCell ref="B17:I17"/>
    <mergeCell ref="B18:I18"/>
    <mergeCell ref="B19:I19"/>
    <mergeCell ref="B20:I20"/>
    <mergeCell ref="G8:G10"/>
    <mergeCell ref="H8:H10"/>
    <mergeCell ref="I8:I10"/>
    <mergeCell ref="B8:B11"/>
    <mergeCell ref="C8:C11"/>
    <mergeCell ref="D8:D11"/>
    <mergeCell ref="B3:I3"/>
    <mergeCell ref="B21:E21"/>
    <mergeCell ref="B23:E23"/>
    <mergeCell ref="B26:E26"/>
    <mergeCell ref="B30:E30"/>
    <mergeCell ref="B7:E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2017-11-21T03:56:13Z</dcterms:modified>
</cp:coreProperties>
</file>